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cpolt0-my.sharepoint.com/personal/r_glusniene_cpo_lt/Documents/Documents/Pirkimai/2025/Paraiškos/RPL_16537_Med dujos/PD/"/>
    </mc:Choice>
  </mc:AlternateContent>
  <xr:revisionPtr revIDLastSave="92" documentId="8_{9B9D77E8-823B-4767-9333-3138FEFC4104}" xr6:coauthVersionLast="47" xr6:coauthVersionMax="47" xr10:uidLastSave="{52031AE8-73B0-410F-99AA-FE630FDD5440}"/>
  <bookViews>
    <workbookView xWindow="28680" yWindow="645"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1" l="1"/>
  <c r="G43" i="1"/>
  <c r="H89" i="1"/>
  <c r="G88" i="1"/>
  <c r="G89" i="1" s="1"/>
  <c r="G90" i="1" s="1"/>
  <c r="G86" i="1"/>
  <c r="H88" i="1" s="1"/>
  <c r="H76" i="1"/>
  <c r="G73" i="1"/>
  <c r="G71" i="1"/>
  <c r="G69" i="1"/>
  <c r="G67" i="1"/>
  <c r="H57" i="1"/>
  <c r="G54" i="1"/>
  <c r="G52" i="1"/>
  <c r="H42" i="1"/>
  <c r="G39" i="1"/>
  <c r="G37" i="1"/>
  <c r="G21" i="1"/>
  <c r="G75" i="1" l="1"/>
  <c r="G76" i="1" s="1"/>
  <c r="G77" i="1" s="1"/>
  <c r="H75" i="1"/>
  <c r="G41" i="1"/>
  <c r="G42" i="1" s="1"/>
  <c r="H56" i="1"/>
  <c r="H41" i="1"/>
  <c r="G56" i="1"/>
  <c r="G57" i="1" s="1"/>
</calcChain>
</file>

<file path=xl/sharedStrings.xml><?xml version="1.0" encoding="utf-8"?>
<sst xmlns="http://schemas.openxmlformats.org/spreadsheetml/2006/main" count="175" uniqueCount="123">
  <si>
    <t>PIRKIMO SĄLYGŲ PRIEDAS "PASIŪLYMO FORMA"</t>
  </si>
  <si>
    <t>MEDICININĖS DUJOS</t>
  </si>
  <si>
    <t>Kam:</t>
  </si>
  <si>
    <t>Respublikinė Panevėžio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</si>
  <si>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</si>
  <si>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</si>
  <si>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</si>
  <si>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</si>
  <si>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</si>
  <si>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</si>
  <si>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</si>
  <si>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</si>
  <si>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</si>
  <si>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</si>
  <si>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</si>
  <si>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</si>
  <si>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</si>
  <si>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</si>
  <si>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</si>
  <si>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</si>
  <si>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</si>
  <si>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</si>
  <si>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</si>
  <si>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</si>
  <si>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</si>
  <si>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</si>
  <si>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</si>
  <si>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</si>
  <si>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</si>
  <si>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</si>
  <si>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Kiekis</t>
  </si>
  <si>
    <t>Mato vienetas</t>
  </si>
  <si>
    <t>Kaina be PVM, Eur</t>
  </si>
  <si>
    <t>Kaina su PVM, Eur</t>
  </si>
  <si>
    <t>Suma be PVM, Eur</t>
  </si>
  <si>
    <t>Firminis prekės pavadinimas, gamintojas. Vaistinio preparato registracijos numeris**</t>
  </si>
  <si>
    <t>Tiekėjo siūlomos prekės techniniai parametrai</t>
  </si>
  <si>
    <t>1.</t>
  </si>
  <si>
    <t>1.1.</t>
  </si>
  <si>
    <t>Suskystintas medicininis deguonis, O2 (Smėlynės g. 25, Panevėžys)</t>
  </si>
  <si>
    <t>kg</t>
  </si>
  <si>
    <t>1.1.1.</t>
  </si>
  <si>
    <t>1.2.</t>
  </si>
  <si>
    <t>Stacionarios vertikalios kriogeninės talpyklos su vakuumo izoliacija skystam medicininiam deguoniui laikyti (adresu Smėlynės g. 25, Panevėžys) nuoma.</t>
  </si>
  <si>
    <t>mėn.</t>
  </si>
  <si>
    <t>1.2.1.</t>
  </si>
  <si>
    <t>Suma be PVM</t>
  </si>
  <si>
    <t>Taikomas PVM dydis (%)</t>
  </si>
  <si>
    <t>PVM suma</t>
  </si>
  <si>
    <t>Suma su PVM</t>
  </si>
  <si>
    <t>Dalies biudžetas su PVM: 373769 Eur</t>
  </si>
  <si>
    <t>2. DALIS</t>
  </si>
  <si>
    <t>2.</t>
  </si>
  <si>
    <t>2.1.</t>
  </si>
  <si>
    <t>Suskystintas medicininis deguonis O2 (Ramygalos g. 25, Panevėžys)</t>
  </si>
  <si>
    <t>2.1.1.</t>
  </si>
  <si>
    <t>2.2.</t>
  </si>
  <si>
    <t>Mobilios kriogeninės talpyklos su išgarintuvu ir laikinu pamatu (įrengiant adresu Ramygalos g.25, Panevėžys) nuoma</t>
  </si>
  <si>
    <t>2.2.1.</t>
  </si>
  <si>
    <t>Dalies biudžetas su PVM: 104181 Eur</t>
  </si>
  <si>
    <t>3. DALIS</t>
  </si>
  <si>
    <t>DUJINIS MEDICININIS DEGUONIS, O2</t>
  </si>
  <si>
    <t>3.</t>
  </si>
  <si>
    <t>Dujinis medicininis deguonis, O2</t>
  </si>
  <si>
    <t>3.1.</t>
  </si>
  <si>
    <t>Dujinis medicininis deguonis balionuose. (Smėlynės g. 25, Panevėžys) 1 balionas (50 l (±3 l))</t>
  </si>
  <si>
    <t>balion.</t>
  </si>
  <si>
    <t>3.1.1.</t>
  </si>
  <si>
    <t>3.2.</t>
  </si>
  <si>
    <t>Dujinis medicininis deguonis balionuose. (Smėlynės g. 25, Panevėžys) 1 balionas (2,5l (±0,5 l))</t>
  </si>
  <si>
    <t>3.2.1.</t>
  </si>
  <si>
    <t>3.3.</t>
  </si>
  <si>
    <t>Dujinis medicininis deguonis balionuose (Smėlynės g. 25, Panevėžys) 1 balionas (10l± 1 l)</t>
  </si>
  <si>
    <t>3.3.1.</t>
  </si>
  <si>
    <t>3.4.</t>
  </si>
  <si>
    <t>Dujinis medicininis deguonis balionuose. (Ramygalos g. 25, Panevėžys) Konteineris ≥ 12 balionų po 50 l (±3 l)</t>
  </si>
  <si>
    <t>kompl.</t>
  </si>
  <si>
    <t>3.4.1.</t>
  </si>
  <si>
    <t>Dalies biudžetas su PVM: 23716 Eur</t>
  </si>
  <si>
    <t>4. DALIS</t>
  </si>
  <si>
    <t>MEDICININIS AZOTO SUBOKSIDAS, N2O</t>
  </si>
  <si>
    <t>4.</t>
  </si>
  <si>
    <t>Medicininis azoto suboksidas, N2O</t>
  </si>
  <si>
    <t>4.1.</t>
  </si>
  <si>
    <t>Medicininis azoto suboksidas, N2O (Smėlynės g. 25, Panevėžys) 1 balionas (50 l (±3 l), 30 kg)</t>
  </si>
  <si>
    <t>4.1.1.</t>
  </si>
  <si>
    <t>Dalies biudžetas su PVM: 42834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</si>
  <si>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</si>
  <si>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</si>
  <si>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</si>
  <si>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</si>
  <si>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</si>
  <si>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</si>
  <si>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</si>
  <si>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</si>
  <si>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</si>
  <si>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</si>
  <si>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</si>
  <si>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</si>
  <si>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</si>
  <si>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</si>
  <si>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</si>
  <si>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</si>
  <si>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</si>
  <si>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</si>
  <si>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</si>
  <si>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</si>
  <si>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16537 2025-08-07 10:29:50</t>
  </si>
  <si>
    <t>**Vaistiniam preparatui nurodyti registracijos numerį.</t>
  </si>
  <si>
    <t>1. Tiekėjo tiekiamos Prekės turi būti aprobuotos;                                                                                                              2. Dujų slėgis balionuose 200 bar ± 5%;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4.5. kiekvienam tiekiamam balionui, ryšuliui patiekiama nauja sandarinimo tarpinė, kurios vertė įskaičiuota į pasiūlymo kainą. 4.6. Balionų jungtys turi tikti Pirkėjo patalpose esantiems tinklams. Jei Tiekėjo taros pajungimas netiks Pirkėjo patalpose esamai balionų pajungimo sistemai, Tiekėjas privalo savo lėšomis (nemokamai) perdaryti prijungimą prie dabartinių balionų pajungimo sistemų. 4.7. Deguonies balionų konteinerio bendras dujų kiekis (tūris) ≥ 124 m3, slėgis balionuose 200 bar, (12 balionų po 50l). Esant kitokiai Tiekėjo konteinerio konfiguracijai (balionų  kiekis, bendras tūris, slėgis) derinama su Pirkėju dėl pastatymo ir pajungimo. 4.8 Deguonies (ir kitų dujų, dujų mišinių) balionų spalvinis žymėjimas turi atitikti LST EN 1089-3:2005 standarto reikalavimus.</t>
  </si>
  <si>
    <t>1. Tiekėjo tiekiamos Prekės turi būti aprobuotos;                                                                                                        2. Dujų slėgis balionuose 200 bar ± 5%;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4.5. kiekvienam tiekiamam balionui, ryšuliui patiekiama nauja sandarinimo tarpinė, kurios vertė įskaičiuota į pasiūlymo kainą. 4.6. Balionų jungtys turi tikti Pirkėjo patalpose esantiems tinklams. Jei Tiekėjo taros pajungimas netiks Pirkėjo patalpose esamai balionų pajungimo sistemai, Tiekėjas privalo savo lėšomis (nemokamai) perdaryti prijungimą prie dabartinių balionų pajungimo sistemų. 4.7. Deguonies balionų konteinerio bendras dujų kiekis (tūris) ≥ 124 m3, slėgis balionuose 200 bar, (12 balionų po 50l). Esant kitokiai Tiekėjo konteinerio konfiguracijai (balionų  kiekis, bendras tūris, slėgis) derinama su Pirkėju dėl pastatymo ir pajungimo. 4.8 Deguonies (ir kitų dujų, dujų mišinių) balionų spalvinis žymėjimas turi atitikti LST EN 1089-3:2005 standarto reikalavimus.</t>
  </si>
  <si>
    <t>1. Tiekėjo tiekiamos Prekės turi būti aprobuotos;                                                                                                                   2. Dujų slėgis balionuose 200 bar ± 5%;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4.5. kiekvienam tiekiamam balionui, ryšuliui patiekiama nauja sandarinimo tarpinė, kurios vertė įskaičiuota į pasiūlymo kainą. 4.6. Balionų jungtys turi tikti Pirkėjo patalpose esantiems tinklams. Jei Tiekėjo taros pajungimas netiks Pirkėjo patalpose esamai balionų pajungimo sistemai, Tiekėjas privalo savo lėšomis (nemokamai) perdaryti prijungimą prie dabartinių balionų pajungimo sistemų. 4.7. Deguonies balionų konteinerio bendras dujų kiekis (tūris) ≥ 124 m3, slėgis balionuose 200 bar, (12 balionų po 50l). Esant kitokiai Tiekėjo konteinerio konfiguracijai (balionų  kiekis, bendras tūris, slėgis) derinama su Pirkėju dėl pastatymo ir pajungimo. 4.8 Deguonies (ir kitų dujų, dujų mišinių) balionų spalvinis žymėjimas turi atitikti LST EN 1089-3:2005 standarto reikalavimus.</t>
  </si>
  <si>
    <t>Prekės, priskirtos medikamentams, turi būti registruotos Valstybiniame vaistų registre arba turėti VVKT leidimą, o jų kokybė turi atitikti galiojančius standartus, technines sąlygas ar kitokius norminius aktus.</t>
  </si>
  <si>
    <t>Mišrus</t>
  </si>
  <si>
    <t>Suskystintas medicininis deguonis ir kriogeninės talpyklos nuoma (Ramygalos g. 25, Panevėžys)</t>
  </si>
  <si>
    <t>Suskystintas medicininis deguonis ir kriogeninės talpyklos nuoma (Smėlynės g. 25, Panevėžys)</t>
  </si>
  <si>
    <t>SUSKYSTINTAS MEDICININIS DEGUONIS IR KRIOGENINĖS TALPYKLOS NUOMA (RAMYGALOS G. 25, PANEVĖŽYS)</t>
  </si>
  <si>
    <t>SUSKYSTINTAS MEDICININIS DEGUONIS IR KRIOGENINĖS TALPYKLOS NUOMA (SMĖLYNĖS G. 25, PANEVĖŽYS)</t>
  </si>
  <si>
    <t>1. Tiekėjo tiekiamos Prekės turi būti aprobuotos.                                                                                                           2. Deguonies grynumas ne mažiau – 99,5 %.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5. Suskystintas medicininis deguonis (O2) tiekiamas mobiliomis cisternomis: 5.1. tiekėjo cisterna turi būti pritaikyta perpumpuoti suskystintą produktą siurblio pagalba į Deguonies tiekimo sistemą; 5.2. skysto produkto apskaita vykdoma pagal difmanometro parodymus; 5.3. tiekėjas įsipareigoja tiekti skystą deguonį savo transportu ir išlaidomis, užtikrindamas nenutrūkstamą Perkančiosios organizacijos deguonies poreikių patenkinimą pagal Deguonies tiekimo sistemos deguonies lygio matavimo sistemos parodymus (tokiu atveju tiekėjas praneša Perkančiajai organizacijai suskystinto deguonies atvežimo datą ne vėliau, nei prieš parą) ir, esant Perkančiosios organizacijos poreikiui, per 3 dienas nuo užsakymo pateikimo.</t>
  </si>
  <si>
    <t>1. Tiekėjas savo lėšomis pagal savo projektą per 30 dienų nuo sutarties pasirašymo dienos įrengia medicininio deguonies dujų tiekimo ir saugojimo sistemą su visais priedais, reikalingais sklandžiai nenutrūkstamai tiekti deguonį Perkančiajai organizacijai (Deguonies tiekimo sistema) ir prijungia prie Perkančiosios organizacijos esamos deguonies tiekimo sistemos;                                                             2. Tiekėjas pagal gamintojo reikalavimus atsako už Deguonies tiekimo sistemos priežiūrą, remontą, eksploataciją ir kt.;                                                                                                                                                                            3. Deguonies tiekimo sistema perduodama Perkančiajai organizacijai nuomos pagrindais. Visi su Deguonies tiekimo sistema susiję mokesčiai ir išlaidos (išskyrus elektros energiją), įskaitant nuomos, priežiūros, remonto, projektavimo, įrengimo, pakeitimo (esant reikalui), išmontavimo (pasibaigus sutarčiai ar ją nutraukus), turi būti įskaičiuoti į nuomos įkainį;                                                                                       4. Tūris ne mažesnis kaip 10800 litrų (l), darbinis slėgis ~37 bar (SCS-11/37). (1 vnt.);                                              5. Talpyklos išgarintuvas (atmosferinio tipo);                                                                                                                       6. Nominalus galingumas ne mažesnis kaip 220Nm3/h;                                                                                                     7. Deguonies stabilizuotas mazgas nuo 9-10 bar, linijoje 4,5 – 5 bar. (1 vnt.)</t>
  </si>
  <si>
    <t>1. Tiekėjo tiekiamos Prekės turi būti aprobuotos.                                                                                                                  2. Deguonies grynumas ne mažiau – 99,5 %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5. Suskystintas medicininis deguonis (O2) tiekiamas mobiliomis cisternomis: 5.1. tiekėjo cisterna turi būti pritaikyta perpumpuoti suskystintą produktą siurblio pagalba į Deguonies tiekimo sistemą; 5.2. skysto produkto apskaita vykdoma pagal difmanometro parodymus; 5.3. tiekėjas įsipareigoja tiekti skystą deguonį savo transportu ir išlaidomis, užtikrindamas nenutrūkstamą Perkančiosios organizacijos deguonies poreikių patenkinimą pagal Deguonies tiekimo sistemos deguonies lygio matavimo sistemos parodymus (tokiu atveju tiekėjas praneša Perkančiajai organizacijai suskystinto deguonies atvežimo datą ne vėliau, nei prieš parą) ir, esant Perkančiosios organizacijos poreikiui, per 3 dienas nuo užsakymo pateikimo.</t>
  </si>
  <si>
    <t>1. Tiekėjas savo lėšomis pagal savo projektą per 30 dienų nuo sutarties pasirašymo įrengia medicininio deguonies dujų tiekimo ir saugojimo sistemą su visais priedais, reikalingais sklandžiai ir nenutrūkstamai tiekti deguonį Perkančiajai organizacijai (Deguonies tiekimo sistema) ir prijungia prie Perkančiosios organizacijos esamos deguonies tiekimo sistemos;                                                                      2. Tiekėjas pagal gamintojo reikalavimus atsako už Deguonies tiekimo sistemos priežiūrą, remontą, eksploataciją ir kt.;                                                                                                                                                                              3. Deguonies tiekimo sistema perduodama Perkančiajai organizacijai nuomos pagrindais. Visi su Deguonies tiekimo sistema susiję mokesčiai ir išlaidos (išskyrus elektros energiją), įskaitant nuomos, priežiūros, remonto, projektavimo, įrengimo, pakeitimo (esant reikalui), išmontavimo (pasibaigus sutarčiai ar ją nutraukus), turi būti įskaičiuoti į nuomos įkainį;                                                                                           4. Kriogeninės talpos tūris 6.400 l (SCS-6,4, slėgis 37 bar) (1 vnt.);                                                                                     5. Talpyklos išgarintuvas (atmosferinio tipo);                                                                                                                           6. nominalus galingumas ne mažesnis kaip 200Nm3/h;                                                                                                      7. Deguonies stabilizuotas mazgas nuo 9-10 bar, linijoje 4,5 – 5 bar (1 vnt.);                                                                 8. Pamatas laikino tipo.</t>
  </si>
  <si>
    <t>1. Tiekėjo tiekiamos Prekės turi būti aprobuotos;                                                                                                               2. Dujų slėgis balionuose 200 bar ± 5%;                                                                                                                                         3. Prekės, priskirtos medikamentams, turi būti registruotos Valstybiniame vaistų registre arba turėti VVKT leidimą, o jų kokybė turi atitikti galiojančius standartus, technines sąlygas ar kitokius norminius aktus.                                                                                                                                                                          4. Tiekėjas įsipareigoja Prekes gabenti taip, kad: 4.1. būtų išsaugota jų identifikavimo galimybė; 4.2. nebūtų užteršti kitomis medžiagomis ar neužterštų jų; 4.3. būtų apsaugoti nuo užkrato, kenkėjų, vagysčių, sugadinimo; 4.4. nepatirtų nepageidaujamo šilumos, šalčio, drėgmės, šviesos ar kitų veiksnių žalingo poveikio. 4.5. kiekvienam tiekiamam balionui, ryšuliui patiekiama nauja sandarinimo tarpinė, kurios vertė įskaičiuota į pasiūlymo kainą. 4.6. Balionų jungtys turi tikti Pirkėjo patalpose esantiems tinklams. Jei Tiekėjo taros pajungimas netiks Pirkėjo patalpose esamai balionų pajungimo sistemai, Tiekėjas privalo savo lėšomis (nemokamai) perdaryti prijungimą prie dabartinių balionų pajungimo sistemų. 4.7. Deguonies balionų konteinerio bendras dujų kiekis (tūris) ≥ 124 m3, slėgis balionuose 200 bar, (12 balionų po 50l). Esant kitokiai Tiekėjo konteinerio konfiguracijai (balionų  kiekis, bendras tūris, slėgis) derinama su Pirkėju dėl pastatymo ir pajungimo. 4.8 Deguonies (ir kitų dujų, dujų mišinių) balionų spalvinis žymėjimas turi atitikti LST EN 1089-3:2005 standarto reikalavimus.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</si>
</sst>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8">
    <xf numFmtId="0" fontId="0" fillId="0" borderId="0" xfId="0"/>
    <xf numFmtId="0" fontId="4" fillId="2" borderId="0" xfId="0" applyFont="1" applyFill="1"/>
    <xf numFmtId="0" fontId="5" fillId="2" borderId="0" xfId="0" applyFont="1" applyFill="1"/>
    <xf numFmtId="0" fontId="5" fillId="2" borderId="0" xfId="0" applyFont="1" applyFill="1" applyAlignment="1">
      <alignment horizontal="center"/>
    </xf>
    <xf numFmtId="0" fontId="4" fillId="2" borderId="1" xfId="0" applyFont="1" applyFill="1" applyBorder="1" applyAlignment="1">
      <alignment horizontal="left"/>
    </xf>
    <xf numFmtId="0" fontId="4" fillId="2" borderId="0" xfId="0" applyFont="1" applyFill="1" applyAlignment="1">
      <alignment vertical="center" wrapText="1"/>
    </xf>
    <xf numFmtId="0" fontId="4" fillId="2" borderId="0" xfId="0" applyFont="1" applyFill="1" applyAlignment="1" applyProtection="1">
      <alignment horizontal="center" vertical="center" wrapText="1"/>
      <protection locked="0"/>
    </xf>
    <xf numFmtId="0" fontId="4" fillId="2" borderId="3" xfId="0" applyFont="1" applyFill="1" applyBorder="1"/>
    <xf numFmtId="0" fontId="4" fillId="2" borderId="4" xfId="0" applyFont="1" applyFill="1" applyBorder="1" applyAlignment="1">
      <alignment horizontal="center" vertical="center" wrapText="1"/>
    </xf>
    <xf numFmtId="0" fontId="4" fillId="2" borderId="6" xfId="0" applyFont="1" applyFill="1" applyBorder="1" applyAlignment="1">
      <alignment horizont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4" borderId="0" xfId="0" applyFont="1" applyFill="1"/>
    <xf numFmtId="0" fontId="4" fillId="5" borderId="1" xfId="0" applyFont="1" applyFill="1" applyBorder="1" applyProtection="1">
      <protection locked="0"/>
    </xf>
    <xf numFmtId="0" fontId="4" fillId="4" borderId="0" xfId="0" applyFont="1" applyFill="1"/>
    <xf numFmtId="0" fontId="4" fillId="5" borderId="0" xfId="0" applyFont="1" applyFill="1" applyProtection="1">
      <protection locked="0"/>
    </xf>
    <xf numFmtId="0" fontId="5" fillId="4" borderId="23" xfId="0" applyFont="1" applyFill="1" applyBorder="1"/>
    <xf numFmtId="0" fontId="4" fillId="4" borderId="23" xfId="0" applyFont="1" applyFill="1" applyBorder="1"/>
    <xf numFmtId="0" fontId="4" fillId="6" borderId="23" xfId="0" applyFont="1" applyFill="1" applyBorder="1" applyProtection="1">
      <protection locked="0"/>
    </xf>
    <xf numFmtId="0" fontId="4" fillId="5" borderId="23" xfId="0" applyFont="1" applyFill="1" applyBorder="1" applyProtection="1">
      <protection locked="0"/>
    </xf>
    <xf numFmtId="0" fontId="4" fillId="3" borderId="8"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4" borderId="7" xfId="0" applyFont="1" applyFill="1" applyBorder="1" applyAlignment="1">
      <alignment horizontal="center" vertical="center" wrapText="1"/>
    </xf>
    <xf numFmtId="0" fontId="4" fillId="5" borderId="7" xfId="0" applyFont="1" applyFill="1" applyBorder="1" applyAlignment="1" applyProtection="1">
      <alignment horizontal="center" vertical="center" wrapText="1"/>
      <protection locked="0"/>
    </xf>
    <xf numFmtId="0" fontId="4" fillId="5" borderId="18" xfId="0" applyFont="1" applyFill="1" applyBorder="1" applyAlignment="1" applyProtection="1">
      <alignment horizontal="center" vertical="center" wrapText="1"/>
      <protection locked="0"/>
    </xf>
    <xf numFmtId="0" fontId="4" fillId="4" borderId="23" xfId="0" applyFont="1" applyFill="1" applyBorder="1" applyAlignment="1">
      <alignment wrapText="1"/>
    </xf>
    <xf numFmtId="0" fontId="5" fillId="4" borderId="23" xfId="0" applyFont="1" applyFill="1" applyBorder="1" applyAlignment="1">
      <alignment wrapText="1"/>
    </xf>
    <xf numFmtId="0" fontId="3" fillId="4" borderId="23" xfId="0" applyFont="1" applyFill="1" applyBorder="1" applyAlignment="1">
      <alignment wrapText="1"/>
    </xf>
    <xf numFmtId="0" fontId="3" fillId="4" borderId="23" xfId="0" applyFont="1" applyFill="1" applyBorder="1" applyAlignment="1">
      <alignment vertical="top" wrapText="1"/>
    </xf>
    <xf numFmtId="0" fontId="4" fillId="4" borderId="23" xfId="0" applyFont="1" applyFill="1" applyBorder="1" applyAlignment="1">
      <alignment vertical="top"/>
    </xf>
    <xf numFmtId="0" fontId="2" fillId="5" borderId="23" xfId="0" applyFont="1" applyFill="1" applyBorder="1" applyProtection="1">
      <protection locked="0"/>
    </xf>
    <xf numFmtId="0" fontId="4" fillId="2" borderId="0" xfId="0" applyFont="1" applyFill="1"/>
    <xf numFmtId="0" fontId="4"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4" fillId="2" borderId="1" xfId="0" applyFont="1" applyFill="1" applyBorder="1" applyAlignment="1">
      <alignment vertical="center" wrapText="1"/>
    </xf>
    <xf numFmtId="0" fontId="0" fillId="0" borderId="15" xfId="0" applyBorder="1"/>
    <xf numFmtId="0" fontId="4" fillId="4" borderId="23" xfId="0" applyFont="1" applyFill="1" applyBorder="1" applyAlignment="1">
      <alignment vertical="center" wrapText="1"/>
    </xf>
    <xf numFmtId="0" fontId="0" fillId="0" borderId="23" xfId="0" applyBorder="1"/>
    <xf numFmtId="0" fontId="4" fillId="2" borderId="0" xfId="0" applyFont="1" applyFill="1" applyAlignment="1">
      <alignment vertical="center" wrapText="1"/>
    </xf>
    <xf numFmtId="49" fontId="6" fillId="2" borderId="2" xfId="0" applyNumberFormat="1" applyFont="1" applyFill="1" applyBorder="1" applyAlignment="1">
      <alignment horizontal="left" vertical="center"/>
    </xf>
    <xf numFmtId="0" fontId="0" fillId="0" borderId="22" xfId="0" applyBorder="1"/>
    <xf numFmtId="0" fontId="4"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6" fillId="2" borderId="2" xfId="0" applyNumberFormat="1" applyFont="1" applyFill="1" applyBorder="1" applyAlignment="1">
      <alignment horizontal="left" vertical="center" wrapText="1"/>
    </xf>
    <xf numFmtId="0" fontId="5" fillId="2" borderId="0" xfId="0" applyFont="1" applyFill="1"/>
    <xf numFmtId="0" fontId="5" fillId="2" borderId="0" xfId="0" applyFont="1" applyFill="1" applyAlignment="1">
      <alignment horizontal="left" wrapText="1"/>
    </xf>
    <xf numFmtId="0" fontId="4" fillId="5" borderId="1" xfId="0" applyFont="1" applyFill="1" applyBorder="1" applyAlignment="1" applyProtection="1">
      <alignment horizontal="left" vertical="center" wrapText="1"/>
      <protection locked="0"/>
    </xf>
    <xf numFmtId="0" fontId="0" fillId="0" borderId="16" xfId="0" applyBorder="1"/>
    <xf numFmtId="0" fontId="4" fillId="3" borderId="7"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4" fillId="4" borderId="1" xfId="0" applyFont="1" applyFill="1" applyBorder="1" applyAlignment="1">
      <alignment horizontal="left" vertical="center" wrapText="1"/>
    </xf>
    <xf numFmtId="0" fontId="4" fillId="5" borderId="17" xfId="0" applyFont="1" applyFill="1" applyBorder="1" applyAlignment="1" applyProtection="1">
      <alignment horizontal="center" vertical="center" wrapText="1"/>
      <protection locked="0"/>
    </xf>
    <xf numFmtId="0" fontId="0" fillId="0" borderId="17" xfId="0" applyBorder="1"/>
    <xf numFmtId="0" fontId="4" fillId="3" borderId="8" xfId="0" applyFont="1" applyFill="1" applyBorder="1" applyAlignment="1" applyProtection="1">
      <alignment horizontal="center" vertical="center" wrapText="1"/>
      <protection locked="0"/>
    </xf>
    <xf numFmtId="0" fontId="4" fillId="2" borderId="5" xfId="0" applyFont="1" applyFill="1" applyBorder="1" applyAlignment="1">
      <alignment horizontal="center" vertical="center" wrapText="1"/>
    </xf>
    <xf numFmtId="0" fontId="0" fillId="0" borderId="13" xfId="0" applyBorder="1"/>
    <xf numFmtId="0" fontId="0" fillId="0" borderId="12" xfId="0" applyBorder="1"/>
    <xf numFmtId="0" fontId="7" fillId="2" borderId="0" xfId="0" applyFont="1" applyFill="1" applyAlignment="1">
      <alignment horizontal="left" vertical="top" wrapText="1"/>
    </xf>
    <xf numFmtId="0" fontId="4"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4"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4" fillId="2" borderId="0" xfId="0" applyFont="1" applyFill="1" applyAlignment="1">
      <alignment horizontal="right"/>
    </xf>
    <xf numFmtId="0" fontId="4" fillId="3" borderId="10" xfId="0" applyFont="1" applyFill="1" applyBorder="1" applyAlignment="1" applyProtection="1">
      <alignment horizontal="center" vertical="center" wrapText="1"/>
      <protection locked="0"/>
    </xf>
    <xf numFmtId="0" fontId="4" fillId="2" borderId="4" xfId="0" applyFont="1" applyFill="1" applyBorder="1" applyAlignment="1">
      <alignment horizontal="center" vertical="center" wrapText="1"/>
    </xf>
    <xf numFmtId="0" fontId="4" fillId="3" borderId="0" xfId="0" applyFont="1" applyFill="1" applyProtection="1">
      <protection locked="0"/>
    </xf>
    <xf numFmtId="0" fontId="5" fillId="2" borderId="0" xfId="0" applyFont="1" applyFill="1" applyAlignment="1">
      <alignment horizontal="left"/>
    </xf>
    <xf numFmtId="0" fontId="5" fillId="2" borderId="0" xfId="0" applyFont="1" applyFill="1" applyAlignment="1">
      <alignment horizontal="left" vertical="center" wrapText="1"/>
    </xf>
    <xf numFmtId="0" fontId="4" fillId="2" borderId="6" xfId="0" applyFont="1" applyFill="1" applyBorder="1" applyAlignment="1">
      <alignment horizontal="center" vertical="center" wrapText="1"/>
    </xf>
    <xf numFmtId="0" fontId="0" fillId="0" borderId="14" xfId="0" applyBorder="1"/>
    <xf numFmtId="0" fontId="4" fillId="3" borderId="9" xfId="0" applyFont="1" applyFill="1" applyBorder="1" applyAlignment="1" applyProtection="1">
      <alignment horizontal="center" vertical="center" wrapText="1"/>
      <protection locked="0"/>
    </xf>
    <xf numFmtId="0" fontId="4" fillId="2" borderId="12"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5" fillId="0" borderId="23" xfId="0" applyFont="1" applyFill="1" applyBorder="1" applyAlignment="1">
      <alignment wrapText="1"/>
    </xf>
    <xf numFmtId="0" fontId="1" fillId="4" borderId="23" xfId="0" applyFont="1" applyFill="1" applyBorder="1" applyAlignment="1">
      <alignment vertical="top"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92"/>
  <sheetViews>
    <sheetView tabSelected="1" topLeftCell="A75" zoomScaleNormal="100" workbookViewId="0">
      <selection activeCell="B70" sqref="B70"/>
    </sheetView>
  </sheetViews>
  <sheetFormatPr defaultColWidth="10.796875" defaultRowHeight="14.4" x14ac:dyDescent="0.3"/>
  <cols>
    <col min="1" max="1" width="9.19921875" style="1" customWidth="1"/>
    <col min="2" max="2" width="78" style="1" customWidth="1"/>
    <col min="3" max="6" width="29.296875" style="1" customWidth="1"/>
    <col min="7" max="7" width="20.5" style="1" customWidth="1"/>
    <col min="8" max="8" width="26.5" style="1" customWidth="1"/>
    <col min="9" max="15" width="25" style="1" customWidth="1"/>
    <col min="16" max="16" width="10.796875" style="1" customWidth="1"/>
    <col min="17" max="16384" width="10.796875" style="1"/>
  </cols>
  <sheetData>
    <row r="2" spans="1:6" x14ac:dyDescent="0.3">
      <c r="A2" s="12" t="s">
        <v>0</v>
      </c>
      <c r="B2" s="2"/>
    </row>
    <row r="3" spans="1:6" x14ac:dyDescent="0.3">
      <c r="B3" s="3"/>
    </row>
    <row r="4" spans="1:6" x14ac:dyDescent="0.3">
      <c r="A4" s="12" t="s">
        <v>1</v>
      </c>
      <c r="B4" s="2"/>
    </row>
    <row r="5" spans="1:6" x14ac:dyDescent="0.3">
      <c r="A5" s="2"/>
      <c r="B5" s="2"/>
    </row>
    <row r="6" spans="1:6" x14ac:dyDescent="0.3">
      <c r="A6" s="1" t="s">
        <v>2</v>
      </c>
      <c r="B6" s="12" t="s">
        <v>3</v>
      </c>
    </row>
    <row r="7" spans="1:6" x14ac:dyDescent="0.3">
      <c r="B7" s="2"/>
    </row>
    <row r="8" spans="1:6" x14ac:dyDescent="0.3">
      <c r="A8" s="4" t="s">
        <v>4</v>
      </c>
      <c r="B8" s="13"/>
    </row>
    <row r="9" spans="1:6" x14ac:dyDescent="0.3">
      <c r="A9" s="4" t="s">
        <v>5</v>
      </c>
      <c r="B9" s="13"/>
    </row>
    <row r="10" spans="1:6" x14ac:dyDescent="0.3">
      <c r="A10" s="4" t="s">
        <v>6</v>
      </c>
      <c r="B10" s="13"/>
    </row>
    <row r="12" spans="1:6" ht="15.6" x14ac:dyDescent="0.3">
      <c r="A12" s="35" t="s">
        <v>7</v>
      </c>
      <c r="B12" s="36"/>
      <c r="C12" s="32"/>
      <c r="D12" s="33"/>
      <c r="E12" s="33"/>
      <c r="F12" s="34"/>
    </row>
    <row r="13" spans="1:6" ht="16.05" customHeight="1" x14ac:dyDescent="0.3">
      <c r="A13" s="40" t="s">
        <v>8</v>
      </c>
      <c r="B13" s="41"/>
      <c r="C13" s="32"/>
      <c r="D13" s="33"/>
      <c r="E13" s="33"/>
      <c r="F13" s="34"/>
    </row>
    <row r="14" spans="1:6" ht="16.05" customHeight="1" x14ac:dyDescent="0.3">
      <c r="A14" s="40" t="s">
        <v>9</v>
      </c>
      <c r="B14" s="41"/>
      <c r="C14" s="32"/>
      <c r="D14" s="33"/>
      <c r="E14" s="33"/>
      <c r="F14" s="34"/>
    </row>
    <row r="15" spans="1:6" ht="16.05" customHeight="1" x14ac:dyDescent="0.3">
      <c r="A15" s="35" t="s">
        <v>10</v>
      </c>
      <c r="B15" s="36"/>
      <c r="C15" s="32"/>
      <c r="D15" s="33"/>
      <c r="E15" s="33"/>
      <c r="F15" s="34"/>
    </row>
    <row r="16" spans="1:6" ht="63" customHeight="1" x14ac:dyDescent="0.3">
      <c r="A16" s="44" t="s">
        <v>11</v>
      </c>
      <c r="B16" s="41"/>
      <c r="C16" s="32"/>
      <c r="D16" s="33"/>
      <c r="E16" s="33"/>
      <c r="F16" s="34"/>
    </row>
    <row r="17" spans="1:7" ht="16.05" customHeight="1" x14ac:dyDescent="0.3">
      <c r="A17" s="35" t="s">
        <v>12</v>
      </c>
      <c r="B17" s="36"/>
      <c r="C17" s="32"/>
      <c r="D17" s="33"/>
      <c r="E17" s="33"/>
      <c r="F17" s="34"/>
    </row>
    <row r="18" spans="1:7" ht="16.05" customHeight="1" x14ac:dyDescent="0.3">
      <c r="A18" s="35" t="s">
        <v>13</v>
      </c>
      <c r="B18" s="36"/>
      <c r="C18" s="32"/>
      <c r="D18" s="33"/>
      <c r="E18" s="33"/>
      <c r="F18" s="34"/>
    </row>
    <row r="19" spans="1:7" ht="48" customHeight="1" x14ac:dyDescent="0.3">
      <c r="A19" s="35" t="s">
        <v>14</v>
      </c>
      <c r="B19" s="36"/>
      <c r="C19" s="32"/>
      <c r="D19" s="33"/>
      <c r="E19" s="33"/>
      <c r="F19" s="34"/>
    </row>
    <row r="20" spans="1:7" ht="55.05" customHeight="1" x14ac:dyDescent="0.3">
      <c r="A20" s="35" t="s">
        <v>15</v>
      </c>
      <c r="B20" s="36"/>
      <c r="C20" s="32"/>
      <c r="D20" s="33"/>
      <c r="E20" s="33"/>
      <c r="F20" s="34"/>
    </row>
    <row r="21" spans="1:7" ht="70.95" customHeight="1" x14ac:dyDescent="0.3">
      <c r="A21" s="37" t="s">
        <v>16</v>
      </c>
      <c r="B21" s="38"/>
      <c r="C21" s="42"/>
      <c r="D21" s="43"/>
      <c r="E21" s="43"/>
      <c r="F21" s="43"/>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5" t="s">
        <v>17</v>
      </c>
      <c r="B23" s="31"/>
      <c r="C23" s="31"/>
      <c r="D23" s="31"/>
      <c r="E23" s="31"/>
      <c r="F23" s="31"/>
    </row>
    <row r="24" spans="1:7" x14ac:dyDescent="0.3">
      <c r="A24" s="31" t="s">
        <v>18</v>
      </c>
      <c r="B24" s="31"/>
      <c r="C24" s="31"/>
      <c r="D24" s="31"/>
      <c r="E24" s="31"/>
      <c r="F24" s="31"/>
    </row>
    <row r="25" spans="1:7" x14ac:dyDescent="0.3">
      <c r="A25" s="31" t="s">
        <v>19</v>
      </c>
      <c r="B25" s="31"/>
      <c r="C25" s="31"/>
      <c r="D25" s="31"/>
      <c r="E25" s="31"/>
      <c r="F25" s="31"/>
    </row>
    <row r="26" spans="1:7" x14ac:dyDescent="0.3">
      <c r="A26" s="31" t="s">
        <v>20</v>
      </c>
      <c r="B26" s="31"/>
      <c r="C26" s="31"/>
      <c r="D26" s="31"/>
      <c r="E26" s="31"/>
      <c r="F26" s="31"/>
    </row>
    <row r="27" spans="1:7" x14ac:dyDescent="0.3">
      <c r="A27" s="31" t="s">
        <v>21</v>
      </c>
      <c r="B27" s="31"/>
      <c r="C27" s="31"/>
      <c r="D27" s="31"/>
      <c r="E27" s="31"/>
      <c r="F27" s="31"/>
    </row>
    <row r="28" spans="1:7" ht="31.95" customHeight="1" x14ac:dyDescent="0.3">
      <c r="A28" s="39" t="s">
        <v>22</v>
      </c>
      <c r="B28" s="31"/>
      <c r="C28" s="31"/>
      <c r="D28" s="31"/>
      <c r="E28" s="31"/>
      <c r="F28" s="31"/>
    </row>
    <row r="29" spans="1:7" x14ac:dyDescent="0.3">
      <c r="A29" s="31" t="s">
        <v>23</v>
      </c>
      <c r="B29" s="31"/>
      <c r="C29" s="31"/>
      <c r="D29" s="31"/>
      <c r="E29" s="31"/>
      <c r="F29" s="31"/>
    </row>
    <row r="30" spans="1:7" x14ac:dyDescent="0.3">
      <c r="A30" s="14" t="s">
        <v>24</v>
      </c>
      <c r="D30" s="15"/>
    </row>
    <row r="31" spans="1:7" x14ac:dyDescent="0.3">
      <c r="A31" s="14" t="s">
        <v>25</v>
      </c>
    </row>
    <row r="32" spans="1:7" x14ac:dyDescent="0.3">
      <c r="A32" s="12" t="s">
        <v>26</v>
      </c>
      <c r="B32" s="12" t="s">
        <v>117</v>
      </c>
    </row>
    <row r="34" spans="1:9" x14ac:dyDescent="0.3">
      <c r="A34" s="12" t="s">
        <v>27</v>
      </c>
    </row>
    <row r="35" spans="1:9" ht="43.2" x14ac:dyDescent="0.3">
      <c r="A35" s="16" t="s">
        <v>28</v>
      </c>
      <c r="B35" s="16" t="s">
        <v>29</v>
      </c>
      <c r="C35" s="16" t="s">
        <v>30</v>
      </c>
      <c r="D35" s="16" t="s">
        <v>31</v>
      </c>
      <c r="E35" s="16" t="s">
        <v>32</v>
      </c>
      <c r="F35" s="16" t="s">
        <v>33</v>
      </c>
      <c r="G35" s="16" t="s">
        <v>34</v>
      </c>
      <c r="H35" s="76" t="s">
        <v>35</v>
      </c>
      <c r="I35" s="26" t="s">
        <v>36</v>
      </c>
    </row>
    <row r="36" spans="1:9" x14ac:dyDescent="0.3">
      <c r="A36" s="16" t="s">
        <v>37</v>
      </c>
      <c r="B36" s="16" t="s">
        <v>115</v>
      </c>
      <c r="C36" s="17"/>
      <c r="D36" s="17"/>
      <c r="E36" s="17"/>
      <c r="F36" s="17"/>
      <c r="G36" s="17"/>
      <c r="H36" s="17"/>
      <c r="I36" s="17"/>
    </row>
    <row r="37" spans="1:9" x14ac:dyDescent="0.3">
      <c r="A37" s="17" t="s">
        <v>38</v>
      </c>
      <c r="B37" s="17" t="s">
        <v>39</v>
      </c>
      <c r="C37" s="17">
        <v>500000</v>
      </c>
      <c r="D37" s="17" t="s">
        <v>40</v>
      </c>
      <c r="E37" s="18"/>
      <c r="F37" s="18"/>
      <c r="G37" s="17" t="str">
        <f>IF(ISBLANK(E37),"", PRODUCT(C37,E37))</f>
        <v/>
      </c>
      <c r="H37" s="19"/>
      <c r="I37" s="17"/>
    </row>
    <row r="38" spans="1:9" ht="251.4" customHeight="1" x14ac:dyDescent="0.3">
      <c r="A38" s="17" t="s">
        <v>41</v>
      </c>
      <c r="B38" s="77" t="s">
        <v>118</v>
      </c>
      <c r="C38" s="17"/>
      <c r="D38" s="17"/>
      <c r="E38" s="17"/>
      <c r="F38" s="17"/>
      <c r="G38" s="17"/>
      <c r="H38" s="17"/>
      <c r="I38" s="19"/>
    </row>
    <row r="39" spans="1:9" ht="28.8" x14ac:dyDescent="0.3">
      <c r="A39" s="17" t="s">
        <v>42</v>
      </c>
      <c r="B39" s="25" t="s">
        <v>43</v>
      </c>
      <c r="C39" s="17">
        <v>36</v>
      </c>
      <c r="D39" s="17" t="s">
        <v>44</v>
      </c>
      <c r="E39" s="18"/>
      <c r="F39" s="18"/>
      <c r="G39" s="17" t="str">
        <f>IF(ISBLANK(E39),"", PRODUCT(C39,E39))</f>
        <v/>
      </c>
      <c r="H39" s="19"/>
      <c r="I39" s="17"/>
    </row>
    <row r="40" spans="1:9" ht="204.6" customHeight="1" x14ac:dyDescent="0.3">
      <c r="A40" s="17" t="s">
        <v>45</v>
      </c>
      <c r="B40" s="77" t="s">
        <v>119</v>
      </c>
      <c r="C40" s="29"/>
      <c r="D40" s="17"/>
      <c r="E40" s="17"/>
      <c r="F40" s="17"/>
      <c r="G40" s="17"/>
      <c r="H40" s="17"/>
      <c r="I40" s="19"/>
    </row>
    <row r="41" spans="1:9" x14ac:dyDescent="0.3">
      <c r="F41" s="16" t="s">
        <v>46</v>
      </c>
      <c r="G41" s="16" t="str">
        <f>IF((COUNT(C37:C40)&lt;&gt;COUNT(G37:G40)),"", ROUND(SUM(G37:G40),2))</f>
        <v/>
      </c>
      <c r="H41" s="14" t="str">
        <f>IF((COUNT(C37:C40)&lt;&gt;COUNT(G37:G40)),"Neužpildytos visų objektų kainos", "")</f>
        <v>Neužpildytos visų objektų kainos</v>
      </c>
    </row>
    <row r="42" spans="1:9" x14ac:dyDescent="0.3">
      <c r="D42" s="16" t="s">
        <v>47</v>
      </c>
      <c r="E42" s="30" t="s">
        <v>113</v>
      </c>
      <c r="F42" s="16" t="s">
        <v>48</v>
      </c>
      <c r="G42" s="16" t="e">
        <f>G43-G41</f>
        <v>#VALUE!</v>
      </c>
      <c r="H42" s="14" t="str">
        <f>IF(E42="", "Nurodykite taikomą PVM dydį", "")</f>
        <v/>
      </c>
    </row>
    <row r="43" spans="1:9" x14ac:dyDescent="0.3">
      <c r="F43" s="16" t="s">
        <v>49</v>
      </c>
      <c r="G43" s="16">
        <f>(C37*F37)+(C39*F39)</f>
        <v>0</v>
      </c>
      <c r="H43" s="14" t="s">
        <v>50</v>
      </c>
    </row>
    <row r="47" spans="1:9" x14ac:dyDescent="0.3">
      <c r="A47" s="12" t="s">
        <v>51</v>
      </c>
      <c r="B47" s="12" t="s">
        <v>116</v>
      </c>
    </row>
    <row r="49" spans="1:9" x14ac:dyDescent="0.3">
      <c r="A49" s="12" t="s">
        <v>27</v>
      </c>
    </row>
    <row r="50" spans="1:9" ht="43.2" x14ac:dyDescent="0.3">
      <c r="A50" s="16" t="s">
        <v>28</v>
      </c>
      <c r="B50" s="16" t="s">
        <v>29</v>
      </c>
      <c r="C50" s="16" t="s">
        <v>30</v>
      </c>
      <c r="D50" s="16" t="s">
        <v>31</v>
      </c>
      <c r="E50" s="16" t="s">
        <v>32</v>
      </c>
      <c r="F50" s="16" t="s">
        <v>33</v>
      </c>
      <c r="G50" s="16" t="s">
        <v>34</v>
      </c>
      <c r="H50" s="26" t="s">
        <v>35</v>
      </c>
      <c r="I50" s="26" t="s">
        <v>36</v>
      </c>
    </row>
    <row r="51" spans="1:9" x14ac:dyDescent="0.3">
      <c r="A51" s="16" t="s">
        <v>52</v>
      </c>
      <c r="B51" s="16" t="s">
        <v>114</v>
      </c>
      <c r="C51" s="17"/>
      <c r="D51" s="17"/>
      <c r="E51" s="17"/>
      <c r="F51" s="17"/>
      <c r="G51" s="17"/>
      <c r="H51" s="17"/>
      <c r="I51" s="17"/>
    </row>
    <row r="52" spans="1:9" x14ac:dyDescent="0.3">
      <c r="A52" s="17" t="s">
        <v>53</v>
      </c>
      <c r="B52" s="17" t="s">
        <v>54</v>
      </c>
      <c r="C52" s="17">
        <v>109076</v>
      </c>
      <c r="D52" s="17" t="s">
        <v>40</v>
      </c>
      <c r="E52" s="18"/>
      <c r="F52" s="18"/>
      <c r="G52" s="17" t="str">
        <f>IF(ISBLANK(E52),"", PRODUCT(C52,E52))</f>
        <v/>
      </c>
      <c r="H52" s="19"/>
      <c r="I52" s="17"/>
    </row>
    <row r="53" spans="1:9" ht="247.8" customHeight="1" x14ac:dyDescent="0.3">
      <c r="A53" s="17" t="s">
        <v>55</v>
      </c>
      <c r="B53" s="77" t="s">
        <v>120</v>
      </c>
      <c r="C53" s="17"/>
      <c r="D53" s="17"/>
      <c r="E53" s="17"/>
      <c r="F53" s="17"/>
      <c r="G53" s="17"/>
      <c r="H53" s="17"/>
      <c r="I53" s="19"/>
    </row>
    <row r="54" spans="1:9" ht="30" customHeight="1" x14ac:dyDescent="0.3">
      <c r="A54" s="17" t="s">
        <v>56</v>
      </c>
      <c r="B54" s="25" t="s">
        <v>57</v>
      </c>
      <c r="C54" s="17">
        <v>36</v>
      </c>
      <c r="D54" s="17" t="s">
        <v>44</v>
      </c>
      <c r="E54" s="18"/>
      <c r="F54" s="18"/>
      <c r="G54" s="17" t="str">
        <f>IF(ISBLANK(E54),"", PRODUCT(C54,E54))</f>
        <v/>
      </c>
      <c r="H54" s="19"/>
      <c r="I54" s="17"/>
    </row>
    <row r="55" spans="1:9" ht="220.2" customHeight="1" x14ac:dyDescent="0.3">
      <c r="A55" s="17" t="s">
        <v>58</v>
      </c>
      <c r="B55" s="77" t="s">
        <v>121</v>
      </c>
      <c r="C55" s="17"/>
      <c r="D55" s="17"/>
      <c r="E55" s="17"/>
      <c r="F55" s="17"/>
      <c r="G55" s="17"/>
      <c r="H55" s="17"/>
      <c r="I55" s="19"/>
    </row>
    <row r="56" spans="1:9" x14ac:dyDescent="0.3">
      <c r="F56" s="16" t="s">
        <v>46</v>
      </c>
      <c r="G56" s="16" t="str">
        <f>IF((COUNT(C52:C55)&lt;&gt;COUNT(G52:G55)),"", ROUND(SUM(G52:G55),2))</f>
        <v/>
      </c>
      <c r="H56" s="14" t="str">
        <f>IF((COUNT(C52:C55)&lt;&gt;COUNT(G52:G55)),"Neužpildytos visų objektų kainos", "")</f>
        <v>Neužpildytos visų objektų kainos</v>
      </c>
    </row>
    <row r="57" spans="1:9" x14ac:dyDescent="0.3">
      <c r="D57" s="16" t="s">
        <v>47</v>
      </c>
      <c r="E57" s="30" t="s">
        <v>113</v>
      </c>
      <c r="F57" s="16" t="s">
        <v>48</v>
      </c>
      <c r="G57" s="16" t="e">
        <f>G58-G56</f>
        <v>#VALUE!</v>
      </c>
      <c r="H57" s="14" t="str">
        <f>IF(E57="", "Nurodykite taikomą PVM dydį", "")</f>
        <v/>
      </c>
    </row>
    <row r="58" spans="1:9" x14ac:dyDescent="0.3">
      <c r="F58" s="16" t="s">
        <v>49</v>
      </c>
      <c r="G58" s="16">
        <f>(C52*F52)+(C54*F54)</f>
        <v>0</v>
      </c>
      <c r="H58" s="14" t="s">
        <v>59</v>
      </c>
    </row>
    <row r="62" spans="1:9" x14ac:dyDescent="0.3">
      <c r="A62" s="12" t="s">
        <v>60</v>
      </c>
      <c r="B62" s="12" t="s">
        <v>61</v>
      </c>
    </row>
    <row r="64" spans="1:9" x14ac:dyDescent="0.3">
      <c r="A64" s="12" t="s">
        <v>27</v>
      </c>
    </row>
    <row r="65" spans="1:9" ht="43.2" x14ac:dyDescent="0.3">
      <c r="A65" s="16" t="s">
        <v>28</v>
      </c>
      <c r="B65" s="16" t="s">
        <v>29</v>
      </c>
      <c r="C65" s="16" t="s">
        <v>30</v>
      </c>
      <c r="D65" s="16" t="s">
        <v>31</v>
      </c>
      <c r="E65" s="16" t="s">
        <v>32</v>
      </c>
      <c r="F65" s="16" t="s">
        <v>33</v>
      </c>
      <c r="G65" s="16" t="s">
        <v>34</v>
      </c>
      <c r="H65" s="26" t="s">
        <v>35</v>
      </c>
      <c r="I65" s="26" t="s">
        <v>36</v>
      </c>
    </row>
    <row r="66" spans="1:9" x14ac:dyDescent="0.3">
      <c r="A66" s="16" t="s">
        <v>62</v>
      </c>
      <c r="B66" s="16" t="s">
        <v>63</v>
      </c>
      <c r="C66" s="17"/>
      <c r="D66" s="17"/>
      <c r="E66" s="17"/>
      <c r="F66" s="17"/>
      <c r="G66" s="17"/>
      <c r="H66" s="17"/>
      <c r="I66" s="17"/>
    </row>
    <row r="67" spans="1:9" x14ac:dyDescent="0.3">
      <c r="A67" s="17" t="s">
        <v>64</v>
      </c>
      <c r="B67" s="17" t="s">
        <v>65</v>
      </c>
      <c r="C67" s="17">
        <v>10</v>
      </c>
      <c r="D67" s="17" t="s">
        <v>66</v>
      </c>
      <c r="E67" s="18"/>
      <c r="F67" s="18"/>
      <c r="G67" s="17" t="str">
        <f>IF(ISBLANK(E67),"", PRODUCT(C67,E67))</f>
        <v/>
      </c>
      <c r="H67" s="19"/>
      <c r="I67" s="17"/>
    </row>
    <row r="68" spans="1:9" ht="250.8" customHeight="1" x14ac:dyDescent="0.3">
      <c r="A68" s="17" t="s">
        <v>67</v>
      </c>
      <c r="B68" s="77" t="s">
        <v>122</v>
      </c>
      <c r="C68" s="17"/>
      <c r="D68" s="17"/>
      <c r="E68" s="17"/>
      <c r="F68" s="17"/>
      <c r="G68" s="17"/>
      <c r="H68" s="17"/>
      <c r="I68" s="19"/>
    </row>
    <row r="69" spans="1:9" x14ac:dyDescent="0.3">
      <c r="A69" s="17" t="s">
        <v>68</v>
      </c>
      <c r="B69" s="17" t="s">
        <v>69</v>
      </c>
      <c r="C69" s="17">
        <v>725</v>
      </c>
      <c r="D69" s="17" t="s">
        <v>66</v>
      </c>
      <c r="E69" s="18"/>
      <c r="F69" s="18"/>
      <c r="G69" s="17" t="str">
        <f>IF(ISBLANK(E69),"", PRODUCT(C69,E69))</f>
        <v/>
      </c>
      <c r="H69" s="19"/>
      <c r="I69" s="17"/>
    </row>
    <row r="70" spans="1:9" ht="250.8" customHeight="1" x14ac:dyDescent="0.3">
      <c r="A70" s="17" t="s">
        <v>70</v>
      </c>
      <c r="B70" s="28" t="s">
        <v>109</v>
      </c>
      <c r="C70" s="17"/>
      <c r="D70" s="17"/>
      <c r="E70" s="17"/>
      <c r="F70" s="17"/>
      <c r="G70" s="17"/>
      <c r="H70" s="17"/>
      <c r="I70" s="19"/>
    </row>
    <row r="71" spans="1:9" x14ac:dyDescent="0.3">
      <c r="A71" s="17" t="s">
        <v>71</v>
      </c>
      <c r="B71" s="17" t="s">
        <v>72</v>
      </c>
      <c r="C71" s="17">
        <v>100</v>
      </c>
      <c r="D71" s="17" t="s">
        <v>66</v>
      </c>
      <c r="E71" s="18"/>
      <c r="F71" s="18"/>
      <c r="G71" s="17" t="str">
        <f>IF(ISBLANK(E71),"", PRODUCT(C71,E71))</f>
        <v/>
      </c>
      <c r="H71" s="19"/>
      <c r="I71" s="17"/>
    </row>
    <row r="72" spans="1:9" ht="251.4" customHeight="1" x14ac:dyDescent="0.3">
      <c r="A72" s="17" t="s">
        <v>73</v>
      </c>
      <c r="B72" s="28" t="s">
        <v>110</v>
      </c>
      <c r="C72" s="17"/>
      <c r="D72" s="17"/>
      <c r="E72" s="17"/>
      <c r="F72" s="17"/>
      <c r="G72" s="17"/>
      <c r="H72" s="17"/>
      <c r="I72" s="19"/>
    </row>
    <row r="73" spans="1:9" ht="28.8" x14ac:dyDescent="0.3">
      <c r="A73" s="17" t="s">
        <v>74</v>
      </c>
      <c r="B73" s="25" t="s">
        <v>75</v>
      </c>
      <c r="C73" s="17">
        <v>4</v>
      </c>
      <c r="D73" s="17" t="s">
        <v>76</v>
      </c>
      <c r="E73" s="18"/>
      <c r="F73" s="18"/>
      <c r="G73" s="17" t="str">
        <f>IF(ISBLANK(E73),"", PRODUCT(C73,E73))</f>
        <v/>
      </c>
      <c r="H73" s="19"/>
      <c r="I73" s="17"/>
    </row>
    <row r="74" spans="1:9" ht="244.8" customHeight="1" x14ac:dyDescent="0.3">
      <c r="A74" s="17" t="s">
        <v>77</v>
      </c>
      <c r="B74" s="28" t="s">
        <v>111</v>
      </c>
      <c r="C74" s="17"/>
      <c r="D74" s="17"/>
      <c r="E74" s="17"/>
      <c r="F74" s="17"/>
      <c r="G74" s="17"/>
      <c r="H74" s="17"/>
      <c r="I74" s="19"/>
    </row>
    <row r="75" spans="1:9" x14ac:dyDescent="0.3">
      <c r="F75" s="16" t="s">
        <v>46</v>
      </c>
      <c r="G75" s="16" t="str">
        <f>IF((COUNT(C67:C74)&lt;&gt;COUNT(G67:G74)),"", ROUND(SUM(G67:G74),2))</f>
        <v/>
      </c>
      <c r="H75" s="14" t="str">
        <f>IF((COUNT(C67:C74)&lt;&gt;COUNT(G67:G74)),"Neužpildytos visų objektų kainos", "")</f>
        <v>Neužpildytos visų objektų kainos</v>
      </c>
    </row>
    <row r="76" spans="1:9" x14ac:dyDescent="0.3">
      <c r="D76" s="16" t="s">
        <v>47</v>
      </c>
      <c r="E76" s="19"/>
      <c r="F76" s="16" t="s">
        <v>48</v>
      </c>
      <c r="G76" s="16" t="str">
        <f>IF(OR(G75="",E76=""),"", ROUND(PRODUCT(E76,G75)/100,2))</f>
        <v/>
      </c>
      <c r="H76" s="14" t="str">
        <f>IF(E76="", "Nurodykite taikomą PVM dydį", "")</f>
        <v>Nurodykite taikomą PVM dydį</v>
      </c>
    </row>
    <row r="77" spans="1:9" x14ac:dyDescent="0.3">
      <c r="F77" s="16" t="s">
        <v>49</v>
      </c>
      <c r="G77" s="16">
        <f>IF(ISBLANK(G76), "", ROUND(SUM(G75:G76),2))</f>
        <v>0</v>
      </c>
      <c r="H77" s="14" t="s">
        <v>78</v>
      </c>
    </row>
    <row r="81" spans="1:9" x14ac:dyDescent="0.3">
      <c r="A81" s="12" t="s">
        <v>79</v>
      </c>
      <c r="B81" s="12" t="s">
        <v>80</v>
      </c>
    </row>
    <row r="83" spans="1:9" x14ac:dyDescent="0.3">
      <c r="A83" s="12" t="s">
        <v>27</v>
      </c>
    </row>
    <row r="84" spans="1:9" ht="43.2" x14ac:dyDescent="0.3">
      <c r="A84" s="16" t="s">
        <v>28</v>
      </c>
      <c r="B84" s="16" t="s">
        <v>29</v>
      </c>
      <c r="C84" s="16" t="s">
        <v>30</v>
      </c>
      <c r="D84" s="16" t="s">
        <v>31</v>
      </c>
      <c r="E84" s="16" t="s">
        <v>32</v>
      </c>
      <c r="F84" s="16" t="s">
        <v>33</v>
      </c>
      <c r="G84" s="16" t="s">
        <v>34</v>
      </c>
      <c r="H84" s="26" t="s">
        <v>35</v>
      </c>
      <c r="I84" s="26" t="s">
        <v>36</v>
      </c>
    </row>
    <row r="85" spans="1:9" x14ac:dyDescent="0.3">
      <c r="A85" s="16" t="s">
        <v>81</v>
      </c>
      <c r="B85" s="16" t="s">
        <v>82</v>
      </c>
      <c r="C85" s="17"/>
      <c r="D85" s="17"/>
      <c r="E85" s="17"/>
      <c r="F85" s="17"/>
      <c r="G85" s="17"/>
      <c r="H85" s="17"/>
      <c r="I85" s="17"/>
    </row>
    <row r="86" spans="1:9" x14ac:dyDescent="0.3">
      <c r="A86" s="17" t="s">
        <v>83</v>
      </c>
      <c r="B86" s="17" t="s">
        <v>84</v>
      </c>
      <c r="C86" s="17">
        <v>100</v>
      </c>
      <c r="D86" s="17" t="s">
        <v>66</v>
      </c>
      <c r="E86" s="18"/>
      <c r="F86" s="18"/>
      <c r="G86" s="17" t="str">
        <f>IF(ISBLANK(E86),"", PRODUCT(C86,E86))</f>
        <v/>
      </c>
      <c r="H86" s="19"/>
      <c r="I86" s="17"/>
    </row>
    <row r="87" spans="1:9" ht="46.2" customHeight="1" x14ac:dyDescent="0.3">
      <c r="A87" s="17" t="s">
        <v>85</v>
      </c>
      <c r="B87" s="27" t="s">
        <v>112</v>
      </c>
      <c r="C87" s="17"/>
      <c r="D87" s="17"/>
      <c r="E87" s="17"/>
      <c r="F87" s="17"/>
      <c r="G87" s="17"/>
      <c r="H87" s="17"/>
      <c r="I87" s="19"/>
    </row>
    <row r="88" spans="1:9" x14ac:dyDescent="0.3">
      <c r="F88" s="16" t="s">
        <v>46</v>
      </c>
      <c r="G88" s="16" t="str">
        <f>IF((COUNT(C86:C87)&lt;&gt;COUNT(G86:G87)),"", ROUND(SUM(G86:G87),2))</f>
        <v/>
      </c>
      <c r="H88" s="14" t="str">
        <f>IF((COUNT(C86:C87)&lt;&gt;COUNT(G86:G87)),"Neužpildytos visų objektų kainos", "")</f>
        <v>Neužpildytos visų objektų kainos</v>
      </c>
    </row>
    <row r="89" spans="1:9" x14ac:dyDescent="0.3">
      <c r="D89" s="16" t="s">
        <v>47</v>
      </c>
      <c r="E89" s="19"/>
      <c r="F89" s="16" t="s">
        <v>48</v>
      </c>
      <c r="G89" s="16" t="str">
        <f>IF(OR(G88="",E89=""),"", ROUND(PRODUCT(E89,G88)/100,2))</f>
        <v/>
      </c>
      <c r="H89" s="14" t="str">
        <f>IF(E89="", "Nurodykite taikomą PVM dydį", "")</f>
        <v>Nurodykite taikomą PVM dydį</v>
      </c>
    </row>
    <row r="90" spans="1:9" x14ac:dyDescent="0.3">
      <c r="F90" s="16" t="s">
        <v>49</v>
      </c>
      <c r="G90" s="16">
        <f>IF(ISBLANK(G89), "", ROUND(SUM(G88:G89),2))</f>
        <v>0</v>
      </c>
      <c r="H90" s="14" t="s">
        <v>86</v>
      </c>
    </row>
    <row r="92" spans="1:9" x14ac:dyDescent="0.3">
      <c r="A92" s="1" t="s">
        <v>108</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796875" defaultRowHeight="14.4" x14ac:dyDescent="0.3"/>
  <cols>
    <col min="1" max="1" width="13.796875" style="1" customWidth="1"/>
    <col min="2" max="2" width="10.796875" style="1" customWidth="1"/>
    <col min="3" max="16384" width="10.796875" style="1"/>
  </cols>
  <sheetData>
    <row r="2" spans="1:11" x14ac:dyDescent="0.3">
      <c r="A2" s="46" t="s">
        <v>87</v>
      </c>
      <c r="B2" s="31"/>
      <c r="C2" s="31"/>
      <c r="D2" s="31"/>
      <c r="E2" s="31"/>
      <c r="F2" s="31"/>
      <c r="G2" s="31"/>
      <c r="H2" s="31"/>
      <c r="I2" s="31"/>
      <c r="J2" s="31"/>
      <c r="K2" s="31"/>
    </row>
    <row r="3" spans="1:11" x14ac:dyDescent="0.3">
      <c r="A3" s="31"/>
      <c r="B3" s="31"/>
      <c r="C3" s="31"/>
      <c r="D3" s="31"/>
      <c r="E3" s="31"/>
      <c r="F3" s="31"/>
      <c r="G3" s="31"/>
      <c r="H3" s="31"/>
      <c r="I3" s="31"/>
      <c r="J3" s="31"/>
      <c r="K3" s="31"/>
    </row>
    <row r="4" spans="1:11" ht="16.05" customHeight="1" thickBot="1" x14ac:dyDescent="0.35">
      <c r="A4" s="7"/>
      <c r="B4" s="7"/>
      <c r="C4" s="7"/>
      <c r="D4" s="7"/>
      <c r="E4" s="7"/>
      <c r="F4" s="7"/>
      <c r="G4" s="7"/>
      <c r="H4" s="7"/>
      <c r="I4" s="7"/>
      <c r="J4" s="7"/>
    </row>
    <row r="5" spans="1:11" ht="48" customHeight="1" x14ac:dyDescent="0.3">
      <c r="A5" s="67" t="s">
        <v>88</v>
      </c>
      <c r="B5" s="57"/>
      <c r="C5" s="55" t="s">
        <v>89</v>
      </c>
      <c r="D5" s="56"/>
      <c r="E5" s="57"/>
      <c r="F5" s="55" t="s">
        <v>90</v>
      </c>
      <c r="G5" s="56"/>
      <c r="H5" s="57"/>
      <c r="I5" s="55" t="s">
        <v>91</v>
      </c>
      <c r="J5" s="57"/>
      <c r="K5" s="9" t="s">
        <v>92</v>
      </c>
    </row>
    <row r="6" spans="1:11" ht="49.05" customHeight="1" x14ac:dyDescent="0.3">
      <c r="A6" s="49"/>
      <c r="B6" s="36"/>
      <c r="C6" s="50"/>
      <c r="D6" s="48"/>
      <c r="E6" s="36"/>
      <c r="F6" s="50"/>
      <c r="G6" s="48"/>
      <c r="H6" s="36"/>
      <c r="I6" s="50"/>
      <c r="J6" s="36"/>
      <c r="K6" s="20"/>
    </row>
    <row r="7" spans="1:11" ht="49.05" customHeight="1" x14ac:dyDescent="0.3">
      <c r="A7" s="49"/>
      <c r="B7" s="36"/>
      <c r="C7" s="50"/>
      <c r="D7" s="48"/>
      <c r="E7" s="36"/>
      <c r="F7" s="50"/>
      <c r="G7" s="48"/>
      <c r="H7" s="36"/>
      <c r="I7" s="50"/>
      <c r="J7" s="36"/>
      <c r="K7" s="20"/>
    </row>
    <row r="8" spans="1:11" ht="49.05" customHeight="1" x14ac:dyDescent="0.3">
      <c r="A8" s="49"/>
      <c r="B8" s="36"/>
      <c r="C8" s="50"/>
      <c r="D8" s="48"/>
      <c r="E8" s="36"/>
      <c r="F8" s="50"/>
      <c r="G8" s="48"/>
      <c r="H8" s="36"/>
      <c r="I8" s="50"/>
      <c r="J8" s="36"/>
      <c r="K8" s="20"/>
    </row>
    <row r="9" spans="1:11" ht="49.05" customHeight="1" x14ac:dyDescent="0.3">
      <c r="A9" s="49"/>
      <c r="B9" s="36"/>
      <c r="C9" s="50"/>
      <c r="D9" s="48"/>
      <c r="E9" s="36"/>
      <c r="F9" s="50"/>
      <c r="G9" s="48"/>
      <c r="H9" s="36"/>
      <c r="I9" s="50"/>
      <c r="J9" s="36"/>
      <c r="K9" s="20"/>
    </row>
    <row r="10" spans="1:11" ht="49.05" customHeight="1" x14ac:dyDescent="0.3">
      <c r="A10" s="49"/>
      <c r="B10" s="36"/>
      <c r="C10" s="50"/>
      <c r="D10" s="48"/>
      <c r="E10" s="36"/>
      <c r="F10" s="50"/>
      <c r="G10" s="48"/>
      <c r="H10" s="36"/>
      <c r="I10" s="50"/>
      <c r="J10" s="36"/>
      <c r="K10" s="20"/>
    </row>
    <row r="11" spans="1:11" ht="49.05" customHeight="1" x14ac:dyDescent="0.3">
      <c r="A11" s="49"/>
      <c r="B11" s="36"/>
      <c r="C11" s="50"/>
      <c r="D11" s="48"/>
      <c r="E11" s="36"/>
      <c r="F11" s="50"/>
      <c r="G11" s="48"/>
      <c r="H11" s="36"/>
      <c r="I11" s="50"/>
      <c r="J11" s="36"/>
      <c r="K11" s="20"/>
    </row>
    <row r="12" spans="1:11" ht="49.05" customHeight="1" x14ac:dyDescent="0.3">
      <c r="A12" s="49"/>
      <c r="B12" s="36"/>
      <c r="C12" s="50"/>
      <c r="D12" s="48"/>
      <c r="E12" s="36"/>
      <c r="F12" s="50"/>
      <c r="G12" s="48"/>
      <c r="H12" s="36"/>
      <c r="I12" s="50"/>
      <c r="J12" s="36"/>
      <c r="K12" s="20"/>
    </row>
    <row r="13" spans="1:11" ht="49.05" customHeight="1" x14ac:dyDescent="0.3">
      <c r="A13" s="49"/>
      <c r="B13" s="36"/>
      <c r="C13" s="50"/>
      <c r="D13" s="48"/>
      <c r="E13" s="36"/>
      <c r="F13" s="50"/>
      <c r="G13" s="48"/>
      <c r="H13" s="36"/>
      <c r="I13" s="50"/>
      <c r="J13" s="36"/>
      <c r="K13" s="20"/>
    </row>
    <row r="14" spans="1:11" ht="49.05" customHeight="1" x14ac:dyDescent="0.3">
      <c r="A14" s="49"/>
      <c r="B14" s="36"/>
      <c r="C14" s="50"/>
      <c r="D14" s="48"/>
      <c r="E14" s="36"/>
      <c r="F14" s="50"/>
      <c r="G14" s="48"/>
      <c r="H14" s="36"/>
      <c r="I14" s="50"/>
      <c r="J14" s="36"/>
      <c r="K14" s="20"/>
    </row>
    <row r="15" spans="1:11" ht="48" customHeight="1" thickBot="1" x14ac:dyDescent="0.35">
      <c r="A15" s="73"/>
      <c r="B15" s="61"/>
      <c r="C15" s="66"/>
      <c r="D15" s="60"/>
      <c r="E15" s="61"/>
      <c r="F15" s="66"/>
      <c r="G15" s="60"/>
      <c r="H15" s="61"/>
      <c r="I15" s="66"/>
      <c r="J15" s="61"/>
      <c r="K15" s="21"/>
    </row>
    <row r="16" spans="1:11" ht="19.05" customHeight="1" x14ac:dyDescent="0.3">
      <c r="A16" s="10"/>
      <c r="B16" s="10"/>
      <c r="C16" s="10"/>
      <c r="D16" s="10"/>
      <c r="E16" s="10"/>
      <c r="F16" s="10"/>
      <c r="G16" s="10"/>
      <c r="H16" s="10"/>
      <c r="I16" s="10"/>
      <c r="J16" s="10"/>
      <c r="K16" s="11"/>
    </row>
    <row r="17" spans="1:11" ht="49.05" customHeight="1" x14ac:dyDescent="0.3">
      <c r="A17" s="70" t="s">
        <v>93</v>
      </c>
      <c r="B17" s="31"/>
      <c r="C17" s="31"/>
      <c r="D17" s="31"/>
      <c r="E17" s="31"/>
      <c r="F17" s="31"/>
      <c r="G17" s="31"/>
      <c r="H17" s="31"/>
      <c r="I17" s="31"/>
      <c r="J17" s="31"/>
      <c r="K17" s="31"/>
    </row>
    <row r="18" spans="1:11" ht="16.05" customHeight="1" thickBot="1" x14ac:dyDescent="0.35">
      <c r="A18" s="10"/>
      <c r="B18" s="10"/>
      <c r="C18" s="10"/>
      <c r="D18" s="10"/>
      <c r="E18" s="10"/>
      <c r="F18" s="10"/>
      <c r="G18" s="10"/>
      <c r="H18" s="10"/>
      <c r="I18" s="10"/>
      <c r="J18" s="10"/>
      <c r="K18" s="11"/>
    </row>
    <row r="19" spans="1:11" ht="49.05" customHeight="1" x14ac:dyDescent="0.3">
      <c r="A19" s="67" t="s">
        <v>29</v>
      </c>
      <c r="B19" s="57"/>
      <c r="C19" s="55" t="s">
        <v>89</v>
      </c>
      <c r="D19" s="56"/>
      <c r="E19" s="57"/>
      <c r="F19" s="55" t="s">
        <v>94</v>
      </c>
      <c r="G19" s="56"/>
      <c r="H19" s="57"/>
      <c r="I19" s="71" t="s">
        <v>91</v>
      </c>
      <c r="J19" s="72"/>
      <c r="K19" s="11"/>
    </row>
    <row r="20" spans="1:11" ht="49.05" customHeight="1" x14ac:dyDescent="0.3">
      <c r="A20" s="49"/>
      <c r="B20" s="36"/>
      <c r="C20" s="50"/>
      <c r="D20" s="48"/>
      <c r="E20" s="36"/>
      <c r="F20" s="50"/>
      <c r="G20" s="48"/>
      <c r="H20" s="36"/>
      <c r="I20" s="54"/>
      <c r="J20" s="53"/>
      <c r="K20" s="11"/>
    </row>
    <row r="21" spans="1:11" ht="49.05" customHeight="1" x14ac:dyDescent="0.3">
      <c r="A21" s="49"/>
      <c r="B21" s="36"/>
      <c r="C21" s="50"/>
      <c r="D21" s="48"/>
      <c r="E21" s="36"/>
      <c r="F21" s="50"/>
      <c r="G21" s="48"/>
      <c r="H21" s="36"/>
      <c r="I21" s="54"/>
      <c r="J21" s="53"/>
      <c r="K21" s="11"/>
    </row>
    <row r="22" spans="1:11" ht="49.05" customHeight="1" x14ac:dyDescent="0.3">
      <c r="A22" s="49"/>
      <c r="B22" s="36"/>
      <c r="C22" s="50"/>
      <c r="D22" s="48"/>
      <c r="E22" s="36"/>
      <c r="F22" s="50"/>
      <c r="G22" s="48"/>
      <c r="H22" s="36"/>
      <c r="I22" s="54"/>
      <c r="J22" s="53"/>
      <c r="K22" s="11"/>
    </row>
    <row r="23" spans="1:11" ht="49.05" customHeight="1" x14ac:dyDescent="0.3">
      <c r="A23" s="49"/>
      <c r="B23" s="36"/>
      <c r="C23" s="50"/>
      <c r="D23" s="48"/>
      <c r="E23" s="36"/>
      <c r="F23" s="50"/>
      <c r="G23" s="48"/>
      <c r="H23" s="36"/>
      <c r="I23" s="54"/>
      <c r="J23" s="53"/>
      <c r="K23" s="11"/>
    </row>
    <row r="24" spans="1:11" ht="49.05" customHeight="1" x14ac:dyDescent="0.3">
      <c r="A24" s="49"/>
      <c r="B24" s="36"/>
      <c r="C24" s="50"/>
      <c r="D24" s="48"/>
      <c r="E24" s="36"/>
      <c r="F24" s="50"/>
      <c r="G24" s="48"/>
      <c r="H24" s="36"/>
      <c r="I24" s="54"/>
      <c r="J24" s="53"/>
      <c r="K24" s="11"/>
    </row>
    <row r="25" spans="1:11" ht="49.05" customHeight="1" x14ac:dyDescent="0.3">
      <c r="A25" s="49"/>
      <c r="B25" s="36"/>
      <c r="C25" s="50"/>
      <c r="D25" s="48"/>
      <c r="E25" s="36"/>
      <c r="F25" s="50"/>
      <c r="G25" s="48"/>
      <c r="H25" s="36"/>
      <c r="I25" s="54"/>
      <c r="J25" s="53"/>
      <c r="K25" s="11"/>
    </row>
    <row r="26" spans="1:11" ht="49.05" customHeight="1" x14ac:dyDescent="0.3">
      <c r="A26" s="49"/>
      <c r="B26" s="36"/>
      <c r="C26" s="50"/>
      <c r="D26" s="48"/>
      <c r="E26" s="36"/>
      <c r="F26" s="50"/>
      <c r="G26" s="48"/>
      <c r="H26" s="36"/>
      <c r="I26" s="54"/>
      <c r="J26" s="53"/>
      <c r="K26" s="11"/>
    </row>
    <row r="27" spans="1:11" ht="49.05" customHeight="1" x14ac:dyDescent="0.3">
      <c r="A27" s="49"/>
      <c r="B27" s="36"/>
      <c r="C27" s="50"/>
      <c r="D27" s="48"/>
      <c r="E27" s="36"/>
      <c r="F27" s="50"/>
      <c r="G27" s="48"/>
      <c r="H27" s="36"/>
      <c r="I27" s="54"/>
      <c r="J27" s="53"/>
      <c r="K27" s="11"/>
    </row>
    <row r="28" spans="1:11" ht="49.05" customHeight="1" x14ac:dyDescent="0.3">
      <c r="A28" s="49"/>
      <c r="B28" s="36"/>
      <c r="C28" s="50"/>
      <c r="D28" s="48"/>
      <c r="E28" s="36"/>
      <c r="F28" s="50"/>
      <c r="G28" s="48"/>
      <c r="H28" s="36"/>
      <c r="I28" s="54"/>
      <c r="J28" s="53"/>
      <c r="K28" s="11"/>
    </row>
    <row r="29" spans="1:11" ht="49.05" customHeight="1" x14ac:dyDescent="0.3">
      <c r="A29" s="49"/>
      <c r="B29" s="36"/>
      <c r="C29" s="50"/>
      <c r="D29" s="48"/>
      <c r="E29" s="36"/>
      <c r="F29" s="50"/>
      <c r="G29" s="48"/>
      <c r="H29" s="36"/>
      <c r="I29" s="54"/>
      <c r="J29" s="53"/>
      <c r="K29" s="11"/>
    </row>
    <row r="31" spans="1:11" ht="33" customHeight="1" x14ac:dyDescent="0.3">
      <c r="A31" s="58"/>
      <c r="B31" s="31"/>
      <c r="C31" s="31"/>
      <c r="D31" s="31"/>
      <c r="E31" s="31"/>
      <c r="F31" s="31"/>
      <c r="G31" s="31"/>
      <c r="H31" s="31"/>
      <c r="I31" s="31"/>
      <c r="J31" s="31"/>
    </row>
    <row r="33" spans="1:10" ht="16.05" customHeight="1" x14ac:dyDescent="0.3">
      <c r="A33" s="69" t="s">
        <v>95</v>
      </c>
      <c r="B33" s="31"/>
      <c r="C33" s="31"/>
      <c r="D33" s="31"/>
      <c r="E33" s="31"/>
      <c r="F33" s="31"/>
      <c r="G33" s="31"/>
      <c r="H33" s="31"/>
      <c r="I33" s="31"/>
      <c r="J33" s="31"/>
    </row>
    <row r="34" spans="1:10" ht="16.05" customHeight="1" thickBot="1" x14ac:dyDescent="0.35"/>
    <row r="35" spans="1:10" ht="16.05" customHeight="1" x14ac:dyDescent="0.3">
      <c r="A35" s="8" t="s">
        <v>28</v>
      </c>
      <c r="B35" s="74" t="s">
        <v>96</v>
      </c>
      <c r="C35" s="56"/>
      <c r="D35" s="56"/>
      <c r="E35" s="56"/>
      <c r="F35" s="56"/>
      <c r="G35" s="57"/>
      <c r="H35" s="75" t="s">
        <v>97</v>
      </c>
      <c r="I35" s="56"/>
      <c r="J35" s="72"/>
    </row>
    <row r="36" spans="1:10" ht="48" customHeight="1" x14ac:dyDescent="0.3">
      <c r="A36" s="22" t="s">
        <v>98</v>
      </c>
      <c r="B36" s="51" t="s">
        <v>99</v>
      </c>
      <c r="C36" s="48"/>
      <c r="D36" s="48"/>
      <c r="E36" s="48"/>
      <c r="F36" s="48"/>
      <c r="G36" s="36"/>
      <c r="H36" s="52"/>
      <c r="I36" s="48"/>
      <c r="J36" s="53"/>
    </row>
    <row r="37" spans="1:10" ht="48" customHeight="1" x14ac:dyDescent="0.3">
      <c r="A37" s="22" t="s">
        <v>100</v>
      </c>
      <c r="B37" s="51" t="s">
        <v>101</v>
      </c>
      <c r="C37" s="48"/>
      <c r="D37" s="48"/>
      <c r="E37" s="48"/>
      <c r="F37" s="48"/>
      <c r="G37" s="36"/>
      <c r="H37" s="52"/>
      <c r="I37" s="48"/>
      <c r="J37" s="53"/>
    </row>
    <row r="38" spans="1:10" ht="48" customHeight="1" x14ac:dyDescent="0.3">
      <c r="A38" s="22" t="s">
        <v>102</v>
      </c>
      <c r="B38" s="51" t="s">
        <v>103</v>
      </c>
      <c r="C38" s="48"/>
      <c r="D38" s="48"/>
      <c r="E38" s="48"/>
      <c r="F38" s="48"/>
      <c r="G38" s="36"/>
      <c r="H38" s="52"/>
      <c r="I38" s="48"/>
      <c r="J38" s="53"/>
    </row>
    <row r="39" spans="1:10" ht="48" customHeight="1" x14ac:dyDescent="0.3">
      <c r="A39" s="23"/>
      <c r="B39" s="47"/>
      <c r="C39" s="48"/>
      <c r="D39" s="48"/>
      <c r="E39" s="48"/>
      <c r="F39" s="48"/>
      <c r="G39" s="36"/>
      <c r="H39" s="52"/>
      <c r="I39" s="48"/>
      <c r="J39" s="53"/>
    </row>
    <row r="40" spans="1:10" ht="48" customHeight="1" x14ac:dyDescent="0.3">
      <c r="A40" s="23"/>
      <c r="B40" s="47"/>
      <c r="C40" s="48"/>
      <c r="D40" s="48"/>
      <c r="E40" s="48"/>
      <c r="F40" s="48"/>
      <c r="G40" s="36"/>
      <c r="H40" s="52"/>
      <c r="I40" s="48"/>
      <c r="J40" s="53"/>
    </row>
    <row r="41" spans="1:10" ht="48" customHeight="1" x14ac:dyDescent="0.3">
      <c r="A41" s="23"/>
      <c r="B41" s="47"/>
      <c r="C41" s="48"/>
      <c r="D41" s="48"/>
      <c r="E41" s="48"/>
      <c r="F41" s="48"/>
      <c r="G41" s="36"/>
      <c r="H41" s="52"/>
      <c r="I41" s="48"/>
      <c r="J41" s="53"/>
    </row>
    <row r="42" spans="1:10" ht="48" customHeight="1" x14ac:dyDescent="0.3">
      <c r="A42" s="23"/>
      <c r="B42" s="47"/>
      <c r="C42" s="48"/>
      <c r="D42" s="48"/>
      <c r="E42" s="48"/>
      <c r="F42" s="48"/>
      <c r="G42" s="36"/>
      <c r="H42" s="52"/>
      <c r="I42" s="48"/>
      <c r="J42" s="53"/>
    </row>
    <row r="43" spans="1:10" ht="48" customHeight="1" x14ac:dyDescent="0.3">
      <c r="A43" s="23"/>
      <c r="B43" s="47"/>
      <c r="C43" s="48"/>
      <c r="D43" s="48"/>
      <c r="E43" s="48"/>
      <c r="F43" s="48"/>
      <c r="G43" s="36"/>
      <c r="H43" s="52"/>
      <c r="I43" s="48"/>
      <c r="J43" s="53"/>
    </row>
    <row r="44" spans="1:10" ht="48" customHeight="1" x14ac:dyDescent="0.3">
      <c r="A44" s="23"/>
      <c r="B44" s="47"/>
      <c r="C44" s="48"/>
      <c r="D44" s="48"/>
      <c r="E44" s="48"/>
      <c r="F44" s="48"/>
      <c r="G44" s="36"/>
      <c r="H44" s="52"/>
      <c r="I44" s="48"/>
      <c r="J44" s="53"/>
    </row>
    <row r="45" spans="1:10" ht="48" customHeight="1" x14ac:dyDescent="0.3">
      <c r="A45" s="23"/>
      <c r="B45" s="47"/>
      <c r="C45" s="48"/>
      <c r="D45" s="48"/>
      <c r="E45" s="48"/>
      <c r="F45" s="48"/>
      <c r="G45" s="36"/>
      <c r="H45" s="52"/>
      <c r="I45" s="48"/>
      <c r="J45" s="53"/>
    </row>
    <row r="46" spans="1:10" ht="49.05" customHeight="1" thickBot="1" x14ac:dyDescent="0.35">
      <c r="A46" s="24"/>
      <c r="B46" s="59"/>
      <c r="C46" s="60"/>
      <c r="D46" s="60"/>
      <c r="E46" s="60"/>
      <c r="F46" s="60"/>
      <c r="G46" s="61"/>
      <c r="H46" s="62"/>
      <c r="I46" s="63"/>
      <c r="J46" s="64"/>
    </row>
    <row r="48" spans="1:10" ht="102" customHeight="1" x14ac:dyDescent="0.3">
      <c r="A48" s="58" t="s">
        <v>104</v>
      </c>
      <c r="B48" s="31"/>
      <c r="C48" s="31"/>
      <c r="D48" s="31"/>
      <c r="E48" s="31"/>
      <c r="F48" s="31"/>
      <c r="G48" s="31"/>
      <c r="H48" s="31"/>
      <c r="I48" s="31"/>
      <c r="J48" s="31"/>
    </row>
    <row r="51" spans="1:10" x14ac:dyDescent="0.3">
      <c r="A51" s="65" t="s">
        <v>105</v>
      </c>
      <c r="B51" s="31"/>
      <c r="C51" s="31"/>
      <c r="D51" s="31"/>
      <c r="E51" s="68"/>
      <c r="F51" s="31"/>
      <c r="G51" s="31"/>
      <c r="H51" s="31"/>
      <c r="I51" s="31"/>
      <c r="J51" s="31"/>
    </row>
    <row r="53" spans="1:10" x14ac:dyDescent="0.3">
      <c r="A53" s="65" t="s">
        <v>106</v>
      </c>
      <c r="B53" s="31"/>
      <c r="C53" s="31"/>
      <c r="D53" s="31"/>
      <c r="E53" s="68"/>
      <c r="F53" s="31"/>
      <c r="G53" s="31"/>
      <c r="H53" s="31"/>
      <c r="I53" s="31"/>
      <c r="J53" s="31"/>
    </row>
    <row r="100" spans="1:1" ht="15.6" x14ac:dyDescent="0.3">
      <c r="A100" t="s">
        <v>107</v>
      </c>
    </row>
  </sheetData>
  <sheetProtection sheet="1"/>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Rima Glušnienė</cp:lastModifiedBy>
  <dcterms:created xsi:type="dcterms:W3CDTF">2023-04-04T12:16:45Z</dcterms:created>
  <dcterms:modified xsi:type="dcterms:W3CDTF">2025-08-08T07:20:48Z</dcterms:modified>
</cp:coreProperties>
</file>